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plications\reference_layouts\nrf54lm20_paaa\tags\0.6\documentation\"/>
    </mc:Choice>
  </mc:AlternateContent>
  <xr:revisionPtr revIDLastSave="0" documentId="13_ncr:1_{D417CBED-20BA-4211-AD5E-60B1C23ECD19}" xr6:coauthVersionLast="47" xr6:coauthVersionMax="47" xr10:uidLastSave="{00000000-0000-0000-0000-000000000000}"/>
  <bookViews>
    <workbookView xWindow="1515" yWindow="1515" windowWidth="21600" windowHeight="11295" xr2:uid="{5BC3E5C9-864C-4B82-9524-61506168C770}"/>
  </bookViews>
  <sheets>
    <sheet name="Sheet1" sheetId="1" r:id="rId1"/>
  </sheets>
  <definedNames>
    <definedName name="_xlnm.Print_Area" localSheetId="0">Sheet1!$A$1:$I$118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</calcChain>
</file>

<file path=xl/sharedStrings.xml><?xml version="1.0" encoding="utf-8"?>
<sst xmlns="http://schemas.openxmlformats.org/spreadsheetml/2006/main" count="137" uniqueCount="101">
  <si>
    <t>Creation Date:</t>
  </si>
  <si>
    <t>Bill of Materials</t>
  </si>
  <si>
    <t>Reference Layout Title:</t>
  </si>
  <si>
    <t>Revision:</t>
  </si>
  <si>
    <t>Configuration No.:</t>
  </si>
  <si>
    <t>Device:</t>
  </si>
  <si>
    <t>nRF54LM20-PAAA</t>
  </si>
  <si>
    <t>v0.6</t>
  </si>
  <si>
    <t>23.02.2026</t>
  </si>
  <si>
    <t>Designator</t>
  </si>
  <si>
    <t>C1, C2, C5</t>
  </si>
  <si>
    <t>C3</t>
  </si>
  <si>
    <t>C4</t>
  </si>
  <si>
    <t>C6</t>
  </si>
  <si>
    <t>C7, C13</t>
  </si>
  <si>
    <t>C8</t>
  </si>
  <si>
    <t>C10, C14</t>
  </si>
  <si>
    <t>C11</t>
  </si>
  <si>
    <t>C12</t>
  </si>
  <si>
    <t>FB1</t>
  </si>
  <si>
    <t>L1</t>
  </si>
  <si>
    <t>L2</t>
  </si>
  <si>
    <t>L3</t>
  </si>
  <si>
    <t>L4</t>
  </si>
  <si>
    <t>L5</t>
  </si>
  <si>
    <t>R1</t>
  </si>
  <si>
    <t>R2</t>
  </si>
  <si>
    <t>U1</t>
  </si>
  <si>
    <t>X1</t>
  </si>
  <si>
    <t>X2</t>
  </si>
  <si>
    <t>Value</t>
  </si>
  <si>
    <t>100nF</t>
  </si>
  <si>
    <t>1.2pF</t>
  </si>
  <si>
    <t>10µF</t>
  </si>
  <si>
    <t>4.7µF</t>
  </si>
  <si>
    <t>N.C.</t>
  </si>
  <si>
    <t>1.0pF</t>
  </si>
  <si>
    <t>2.2µF</t>
  </si>
  <si>
    <t>1.5pF</t>
  </si>
  <si>
    <t>120R/0.2A</t>
  </si>
  <si>
    <t>4.7µH</t>
  </si>
  <si>
    <t>3.6nH</t>
  </si>
  <si>
    <t>4.7nH</t>
  </si>
  <si>
    <t>3.3nH</t>
  </si>
  <si>
    <t>1.0nH</t>
  </si>
  <si>
    <t>2R2</t>
  </si>
  <si>
    <t>200R</t>
  </si>
  <si>
    <t>nRF54LM20A-PAAA</t>
  </si>
  <si>
    <t>32MHz</t>
  </si>
  <si>
    <t>32.768kHz</t>
  </si>
  <si>
    <t>Description</t>
  </si>
  <si>
    <t>Capacitor, NP0, ±0.05pF, 50V</t>
  </si>
  <si>
    <t>Capacitor, X6S, ±20%, 6.3V</t>
  </si>
  <si>
    <t>Capacitor, Ceramic, X5R, ±20%, 6.3V</t>
  </si>
  <si>
    <t>Not mounted</t>
  </si>
  <si>
    <t>CAP CER 1.0PF 25V C0G/NP0 0201</t>
  </si>
  <si>
    <t>Capacitor, Ceramic, 2.2µF 2.5V X6T 0201,±20%</t>
  </si>
  <si>
    <t>Capacitor, X5R, 10V</t>
  </si>
  <si>
    <t>Capacitor, NP0, ±0.05pF, 25V, High Q</t>
  </si>
  <si>
    <t>Ferrite Bead, 120 Ohm @ 100MHz, 200mA, 500 mOhm Max</t>
  </si>
  <si>
    <t>Inductor, 120mA, ±20%, 0.65R</t>
  </si>
  <si>
    <t>Inductor, 500mA, ±0.1ｎH, 170mOhm</t>
  </si>
  <si>
    <t>Inductor, 400mA, ±3%, 250mOhm</t>
  </si>
  <si>
    <t>Inductor, 750mA, ±0.2nH</t>
  </si>
  <si>
    <t>RES 2.2 OHM 1% 1/10W 0603</t>
  </si>
  <si>
    <t>Resistor, ±1%, 0.05W</t>
  </si>
  <si>
    <t>nRF54 series BLE</t>
  </si>
  <si>
    <t>XTAL SMD 2016, 32MHz, Cl=8pF, Tot: ±40ppm</t>
  </si>
  <si>
    <t>XTAL SMD 2012, 32.768kHz, 9pF, ±20ppm</t>
  </si>
  <si>
    <t>Footprint Doc</t>
  </si>
  <si>
    <t>0201</t>
  </si>
  <si>
    <t>0402</t>
  </si>
  <si>
    <t>0603</t>
  </si>
  <si>
    <t>FCCSP-98</t>
  </si>
  <si>
    <t>XTAL_2016</t>
  </si>
  <si>
    <t>XTAL_2012</t>
  </si>
  <si>
    <t>Manufacturer</t>
  </si>
  <si>
    <t>N.A.</t>
  </si>
  <si>
    <t>Murata</t>
  </si>
  <si>
    <t>TDK Corporation</t>
  </si>
  <si>
    <t>Nordic Semiconductor</t>
  </si>
  <si>
    <t>Kyocera</t>
  </si>
  <si>
    <t>TXC Corporation</t>
  </si>
  <si>
    <t>Manufacturer Part Number</t>
  </si>
  <si>
    <t>GJM0335C1H1R2WB01D</t>
  </si>
  <si>
    <t>GRM035R60J475ME15J</t>
  </si>
  <si>
    <t>GJM0335C1E1R0WB01</t>
  </si>
  <si>
    <t>GRM033R61A225KE47, GRM033D80E225ME47D</t>
  </si>
  <si>
    <t>GRM155R61A475MEAAD</t>
  </si>
  <si>
    <t>GJM0335C1E1R5WB01</t>
  </si>
  <si>
    <t>BLM03AG121SN1D</t>
  </si>
  <si>
    <t>MLZ1608M4R7WT000</t>
  </si>
  <si>
    <t>LQP03HQ3N6B02</t>
  </si>
  <si>
    <t>LQP03HQ4N7H02</t>
  </si>
  <si>
    <t>LQP03HQ3N3B02</t>
  </si>
  <si>
    <t>LQP03TN1N0C02D</t>
  </si>
  <si>
    <t>CX2016DB32000D0WZRC1</t>
  </si>
  <si>
    <t>9HT11-32.768KDZC-T</t>
  </si>
  <si>
    <t>Quantity</t>
  </si>
  <si>
    <t>nRF54LM20A-PAAA Reference Layout</t>
  </si>
  <si>
    <t>Capacitor, X7R, ±10%, 10V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</si>
</sst>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805229</xdr:colOff>
      <xdr:row>0</xdr:row>
      <xdr:rowOff>38100</xdr:rowOff>
    </xdr:from>
    <xdr:to>
      <xdr:col>7</xdr:col>
      <xdr:colOff>266700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8094" y="38100"/>
          <a:ext cx="2355606" cy="641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I33"/>
  <sheetViews>
    <sheetView showGridLines="0" tabSelected="1" zoomScale="130" zoomScaleNormal="130" zoomScaleSheetLayoutView="85" zoomScalePageLayoutView="70" workbookViewId="0">
      <selection activeCell="C5" sqref="C5"/>
    </sheetView>
  </sheetViews>
  <sheetFormatPr baseColWidth="10" defaultColWidth="9.140625" defaultRowHeight="12.75" x14ac:dyDescent="0.2"/>
  <cols>
    <col min="1" max="1" width="3.140625" style="16" customWidth="1"/>
    <col min="2" max="2" width="37.140625" style="16" bestFit="1" customWidth="1"/>
    <col min="3" max="3" width="35.42578125" style="17" bestFit="1" customWidth="1"/>
    <col min="4" max="4" width="52.28515625" style="17" bestFit="1" customWidth="1"/>
    <col min="5" max="5" width="12.5703125" style="16" bestFit="1" customWidth="1"/>
    <col min="6" max="6" width="19.42578125" style="16" bestFit="1" customWidth="1"/>
    <col min="7" max="7" width="43.42578125" style="16" bestFit="1" customWidth="1"/>
    <col min="8" max="8" width="8" style="16" bestFit="1" customWidth="1"/>
    <col min="9" max="9" width="5.28515625" style="16" customWidth="1"/>
    <col min="10" max="16384" width="9.140625" style="16"/>
  </cols>
  <sheetData>
    <row r="1" spans="1:9" ht="26.25" customHeight="1" x14ac:dyDescent="0.2">
      <c r="A1" s="27"/>
      <c r="B1" s="28"/>
      <c r="C1" s="29"/>
      <c r="D1" s="28"/>
      <c r="E1" s="28"/>
      <c r="F1" s="28"/>
      <c r="G1" s="28"/>
      <c r="H1" s="28"/>
      <c r="I1" s="30"/>
    </row>
    <row r="2" spans="1:9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51"/>
    </row>
    <row r="3" spans="1:9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47"/>
    </row>
    <row r="4" spans="1:9" x14ac:dyDescent="0.2">
      <c r="A4" s="31"/>
      <c r="B4" s="1" t="s">
        <v>4</v>
      </c>
      <c r="C4" s="2">
        <v>1</v>
      </c>
      <c r="D4" s="2"/>
      <c r="E4" s="11"/>
      <c r="F4" s="11"/>
      <c r="G4" s="11"/>
      <c r="H4" s="11"/>
      <c r="I4" s="47"/>
    </row>
    <row r="5" spans="1:9" x14ac:dyDescent="0.2">
      <c r="A5" s="31"/>
      <c r="B5" s="1" t="s">
        <v>2</v>
      </c>
      <c r="C5" s="55" t="s">
        <v>99</v>
      </c>
      <c r="D5" s="5"/>
      <c r="E5" s="11"/>
      <c r="F5" s="11"/>
      <c r="G5" s="11"/>
      <c r="H5" s="11"/>
      <c r="I5" s="47"/>
    </row>
    <row r="6" spans="1:9" x14ac:dyDescent="0.2">
      <c r="A6" s="31"/>
      <c r="B6" s="1" t="s">
        <v>3</v>
      </c>
      <c r="C6" s="56" t="s">
        <v>7</v>
      </c>
      <c r="D6" s="2"/>
      <c r="E6" s="11"/>
      <c r="F6" s="11"/>
      <c r="G6" s="11"/>
      <c r="H6" s="11"/>
      <c r="I6" s="47"/>
    </row>
    <row r="7" spans="1:9" x14ac:dyDescent="0.2">
      <c r="A7" s="31"/>
      <c r="B7" s="4"/>
      <c r="C7" s="3"/>
      <c r="D7" s="39"/>
      <c r="E7" s="7"/>
      <c r="F7" s="5"/>
      <c r="G7" s="5"/>
      <c r="H7" s="5"/>
      <c r="I7" s="47"/>
    </row>
    <row r="8" spans="1:9" x14ac:dyDescent="0.2">
      <c r="A8" s="31"/>
      <c r="B8" s="6" t="s">
        <v>0</v>
      </c>
      <c r="C8" s="57" t="s">
        <v>8</v>
      </c>
      <c r="D8" s="21"/>
      <c r="E8" s="21"/>
      <c r="F8" s="11"/>
      <c r="G8" s="11"/>
      <c r="H8" s="11"/>
      <c r="I8" s="47"/>
    </row>
    <row r="9" spans="1:9" x14ac:dyDescent="0.2">
      <c r="A9" s="31"/>
      <c r="B9" s="9"/>
      <c r="C9" s="14"/>
      <c r="D9" s="8"/>
      <c r="E9" s="7"/>
      <c r="F9" s="11"/>
      <c r="G9" s="11"/>
      <c r="H9" s="43"/>
      <c r="I9" s="47"/>
    </row>
    <row r="10" spans="1:9" s="25" customFormat="1" x14ac:dyDescent="0.2">
      <c r="A10" s="31"/>
      <c r="B10" s="18" t="s">
        <v>9</v>
      </c>
      <c r="C10" s="19" t="s">
        <v>30</v>
      </c>
      <c r="D10" s="20" t="s">
        <v>50</v>
      </c>
      <c r="E10" s="38" t="s">
        <v>69</v>
      </c>
      <c r="F10" s="19" t="s">
        <v>76</v>
      </c>
      <c r="G10" s="18" t="s">
        <v>83</v>
      </c>
      <c r="H10" s="18" t="s">
        <v>98</v>
      </c>
      <c r="I10" s="47"/>
    </row>
    <row r="11" spans="1:9" s="26" customFormat="1" x14ac:dyDescent="0.2">
      <c r="A11" s="31"/>
      <c r="B11" s="23" t="s">
        <v>10</v>
      </c>
      <c r="C11" s="37" t="s">
        <v>31</v>
      </c>
      <c r="D11" s="23" t="s">
        <v>100</v>
      </c>
      <c r="E11" s="41" t="s">
        <v>70</v>
      </c>
      <c r="F11" s="37" t="s">
        <v>77</v>
      </c>
      <c r="G11" s="37" t="s">
        <v>77</v>
      </c>
      <c r="H11" s="44">
        <v>3</v>
      </c>
      <c r="I11" s="47"/>
    </row>
    <row r="12" spans="1:9" s="26" customFormat="1" x14ac:dyDescent="0.2">
      <c r="A12" s="31"/>
      <c r="B12" s="24" t="s">
        <v>11</v>
      </c>
      <c r="C12" s="36" t="s">
        <v>32</v>
      </c>
      <c r="D12" s="24" t="s">
        <v>51</v>
      </c>
      <c r="E12" s="42" t="s">
        <v>70</v>
      </c>
      <c r="F12" s="36" t="s">
        <v>78</v>
      </c>
      <c r="G12" s="36" t="s">
        <v>84</v>
      </c>
      <c r="H12" s="45">
        <v>1</v>
      </c>
      <c r="I12" s="47"/>
    </row>
    <row r="13" spans="1:9" s="26" customFormat="1" x14ac:dyDescent="0.2">
      <c r="A13" s="31"/>
      <c r="B13" s="23" t="s">
        <v>12</v>
      </c>
      <c r="C13" s="37" t="s">
        <v>33</v>
      </c>
      <c r="D13" s="23" t="s">
        <v>52</v>
      </c>
      <c r="E13" s="41" t="s">
        <v>71</v>
      </c>
      <c r="F13" s="37" t="s">
        <v>77</v>
      </c>
      <c r="G13" s="37" t="s">
        <v>77</v>
      </c>
      <c r="H13" s="44">
        <v>1</v>
      </c>
      <c r="I13" s="47"/>
    </row>
    <row r="14" spans="1:9" s="26" customFormat="1" x14ac:dyDescent="0.2">
      <c r="A14" s="31"/>
      <c r="B14" s="24" t="s">
        <v>13</v>
      </c>
      <c r="C14" s="36" t="s">
        <v>34</v>
      </c>
      <c r="D14" s="24" t="s">
        <v>53</v>
      </c>
      <c r="E14" s="42" t="s">
        <v>70</v>
      </c>
      <c r="F14" s="36" t="s">
        <v>78</v>
      </c>
      <c r="G14" s="36" t="s">
        <v>85</v>
      </c>
      <c r="H14" s="45">
        <v>1</v>
      </c>
      <c r="I14" s="47"/>
    </row>
    <row r="15" spans="1:9" s="26" customFormat="1" x14ac:dyDescent="0.2">
      <c r="A15" s="31"/>
      <c r="B15" s="23" t="s">
        <v>14</v>
      </c>
      <c r="C15" s="37" t="s">
        <v>35</v>
      </c>
      <c r="D15" s="23" t="s">
        <v>54</v>
      </c>
      <c r="E15" s="41" t="s">
        <v>70</v>
      </c>
      <c r="F15" s="37" t="s">
        <v>77</v>
      </c>
      <c r="G15" s="37" t="s">
        <v>77</v>
      </c>
      <c r="H15" s="44">
        <v>0</v>
      </c>
      <c r="I15" s="47"/>
    </row>
    <row r="16" spans="1:9" s="26" customFormat="1" x14ac:dyDescent="0.2">
      <c r="A16" s="31"/>
      <c r="B16" s="24" t="s">
        <v>15</v>
      </c>
      <c r="C16" s="36" t="s">
        <v>36</v>
      </c>
      <c r="D16" s="24" t="s">
        <v>55</v>
      </c>
      <c r="E16" s="42" t="s">
        <v>70</v>
      </c>
      <c r="F16" s="36" t="s">
        <v>78</v>
      </c>
      <c r="G16" s="36" t="s">
        <v>86</v>
      </c>
      <c r="H16" s="45">
        <v>1</v>
      </c>
      <c r="I16" s="47"/>
    </row>
    <row r="17" spans="1:9" s="26" customFormat="1" x14ac:dyDescent="0.2">
      <c r="A17" s="31"/>
      <c r="B17" s="23" t="s">
        <v>16</v>
      </c>
      <c r="C17" s="37" t="s">
        <v>37</v>
      </c>
      <c r="D17" s="23" t="s">
        <v>56</v>
      </c>
      <c r="E17" s="41" t="s">
        <v>70</v>
      </c>
      <c r="F17" s="37" t="s">
        <v>78</v>
      </c>
      <c r="G17" s="37" t="s">
        <v>87</v>
      </c>
      <c r="H17" s="44">
        <v>2</v>
      </c>
      <c r="I17" s="47"/>
    </row>
    <row r="18" spans="1:9" s="26" customFormat="1" x14ac:dyDescent="0.2">
      <c r="A18" s="31"/>
      <c r="B18" s="24" t="s">
        <v>17</v>
      </c>
      <c r="C18" s="36" t="s">
        <v>34</v>
      </c>
      <c r="D18" s="24" t="s">
        <v>57</v>
      </c>
      <c r="E18" s="42" t="s">
        <v>71</v>
      </c>
      <c r="F18" s="36" t="s">
        <v>78</v>
      </c>
      <c r="G18" s="36" t="s">
        <v>88</v>
      </c>
      <c r="H18" s="45">
        <v>1</v>
      </c>
      <c r="I18" s="47"/>
    </row>
    <row r="19" spans="1:9" s="26" customFormat="1" x14ac:dyDescent="0.2">
      <c r="A19" s="31"/>
      <c r="B19" s="23" t="s">
        <v>18</v>
      </c>
      <c r="C19" s="37" t="s">
        <v>38</v>
      </c>
      <c r="D19" s="23" t="s">
        <v>58</v>
      </c>
      <c r="E19" s="41" t="s">
        <v>70</v>
      </c>
      <c r="F19" s="37" t="s">
        <v>78</v>
      </c>
      <c r="G19" s="37" t="s">
        <v>89</v>
      </c>
      <c r="H19" s="44">
        <v>1</v>
      </c>
      <c r="I19" s="47"/>
    </row>
    <row r="20" spans="1:9" s="26" customFormat="1" x14ac:dyDescent="0.2">
      <c r="A20" s="31"/>
      <c r="B20" s="24" t="s">
        <v>19</v>
      </c>
      <c r="C20" s="36" t="s">
        <v>39</v>
      </c>
      <c r="D20" s="24" t="s">
        <v>59</v>
      </c>
      <c r="E20" s="42" t="s">
        <v>70</v>
      </c>
      <c r="F20" s="36" t="s">
        <v>78</v>
      </c>
      <c r="G20" s="36" t="s">
        <v>90</v>
      </c>
      <c r="H20" s="45">
        <v>1</v>
      </c>
      <c r="I20" s="47"/>
    </row>
    <row r="21" spans="1:9" s="26" customFormat="1" x14ac:dyDescent="0.2">
      <c r="A21" s="31"/>
      <c r="B21" s="23" t="s">
        <v>20</v>
      </c>
      <c r="C21" s="37" t="s">
        <v>40</v>
      </c>
      <c r="D21" s="23" t="s">
        <v>60</v>
      </c>
      <c r="E21" s="41" t="s">
        <v>72</v>
      </c>
      <c r="F21" s="37" t="s">
        <v>79</v>
      </c>
      <c r="G21" s="37" t="s">
        <v>91</v>
      </c>
      <c r="H21" s="44">
        <v>1</v>
      </c>
      <c r="I21" s="47"/>
    </row>
    <row r="22" spans="1:9" s="26" customFormat="1" x14ac:dyDescent="0.2">
      <c r="A22" s="31"/>
      <c r="B22" s="24" t="s">
        <v>21</v>
      </c>
      <c r="C22" s="36" t="s">
        <v>41</v>
      </c>
      <c r="D22" s="24" t="s">
        <v>61</v>
      </c>
      <c r="E22" s="42" t="s">
        <v>70</v>
      </c>
      <c r="F22" s="36" t="s">
        <v>78</v>
      </c>
      <c r="G22" s="36" t="s">
        <v>92</v>
      </c>
      <c r="H22" s="45">
        <v>1</v>
      </c>
      <c r="I22" s="47"/>
    </row>
    <row r="23" spans="1:9" s="26" customFormat="1" x14ac:dyDescent="0.2">
      <c r="A23" s="31"/>
      <c r="B23" s="23" t="s">
        <v>22</v>
      </c>
      <c r="C23" s="37" t="s">
        <v>42</v>
      </c>
      <c r="D23" s="23" t="s">
        <v>62</v>
      </c>
      <c r="E23" s="41" t="s">
        <v>70</v>
      </c>
      <c r="F23" s="37" t="s">
        <v>78</v>
      </c>
      <c r="G23" s="37" t="s">
        <v>93</v>
      </c>
      <c r="H23" s="44">
        <v>1</v>
      </c>
      <c r="I23" s="47"/>
    </row>
    <row r="24" spans="1:9" s="26" customFormat="1" x14ac:dyDescent="0.2">
      <c r="A24" s="31"/>
      <c r="B24" s="24" t="s">
        <v>23</v>
      </c>
      <c r="C24" s="36" t="s">
        <v>43</v>
      </c>
      <c r="D24" s="24" t="s">
        <v>61</v>
      </c>
      <c r="E24" s="42" t="s">
        <v>70</v>
      </c>
      <c r="F24" s="36" t="s">
        <v>78</v>
      </c>
      <c r="G24" s="36" t="s">
        <v>94</v>
      </c>
      <c r="H24" s="45">
        <v>1</v>
      </c>
      <c r="I24" s="47"/>
    </row>
    <row r="25" spans="1:9" s="26" customFormat="1" x14ac:dyDescent="0.2">
      <c r="A25" s="31"/>
      <c r="B25" s="23" t="s">
        <v>24</v>
      </c>
      <c r="C25" s="37" t="s">
        <v>44</v>
      </c>
      <c r="D25" s="23" t="s">
        <v>63</v>
      </c>
      <c r="E25" s="41" t="s">
        <v>70</v>
      </c>
      <c r="F25" s="37" t="s">
        <v>78</v>
      </c>
      <c r="G25" s="37" t="s">
        <v>95</v>
      </c>
      <c r="H25" s="44">
        <v>1</v>
      </c>
      <c r="I25" s="47"/>
    </row>
    <row r="26" spans="1:9" s="26" customFormat="1" x14ac:dyDescent="0.2">
      <c r="A26" s="31"/>
      <c r="B26" s="24" t="s">
        <v>25</v>
      </c>
      <c r="C26" s="36" t="s">
        <v>45</v>
      </c>
      <c r="D26" s="24" t="s">
        <v>64</v>
      </c>
      <c r="E26" s="42" t="s">
        <v>72</v>
      </c>
      <c r="F26" s="36" t="s">
        <v>77</v>
      </c>
      <c r="G26" s="36" t="s">
        <v>77</v>
      </c>
      <c r="H26" s="45">
        <v>1</v>
      </c>
      <c r="I26" s="47"/>
    </row>
    <row r="27" spans="1:9" s="26" customFormat="1" x14ac:dyDescent="0.2">
      <c r="A27" s="31"/>
      <c r="B27" s="23" t="s">
        <v>26</v>
      </c>
      <c r="C27" s="37" t="s">
        <v>46</v>
      </c>
      <c r="D27" s="23" t="s">
        <v>65</v>
      </c>
      <c r="E27" s="41" t="s">
        <v>70</v>
      </c>
      <c r="F27" s="37" t="s">
        <v>77</v>
      </c>
      <c r="G27" s="37" t="s">
        <v>77</v>
      </c>
      <c r="H27" s="44">
        <v>1</v>
      </c>
      <c r="I27" s="47"/>
    </row>
    <row r="28" spans="1:9" s="26" customFormat="1" x14ac:dyDescent="0.2">
      <c r="A28" s="31"/>
      <c r="B28" s="24" t="s">
        <v>27</v>
      </c>
      <c r="C28" s="36" t="s">
        <v>47</v>
      </c>
      <c r="D28" s="24" t="s">
        <v>66</v>
      </c>
      <c r="E28" s="42" t="s">
        <v>73</v>
      </c>
      <c r="F28" s="36" t="s">
        <v>80</v>
      </c>
      <c r="G28" s="36" t="s">
        <v>47</v>
      </c>
      <c r="H28" s="45">
        <v>1</v>
      </c>
      <c r="I28" s="47"/>
    </row>
    <row r="29" spans="1:9" s="26" customFormat="1" x14ac:dyDescent="0.2">
      <c r="A29" s="31"/>
      <c r="B29" s="23" t="s">
        <v>28</v>
      </c>
      <c r="C29" s="37" t="s">
        <v>48</v>
      </c>
      <c r="D29" s="23" t="s">
        <v>67</v>
      </c>
      <c r="E29" s="41" t="s">
        <v>74</v>
      </c>
      <c r="F29" s="37" t="s">
        <v>81</v>
      </c>
      <c r="G29" s="37" t="s">
        <v>96</v>
      </c>
      <c r="H29" s="44">
        <v>1</v>
      </c>
      <c r="I29" s="47"/>
    </row>
    <row r="30" spans="1:9" s="26" customFormat="1" x14ac:dyDescent="0.2">
      <c r="A30" s="31"/>
      <c r="B30" s="24" t="s">
        <v>29</v>
      </c>
      <c r="C30" s="36" t="s">
        <v>49</v>
      </c>
      <c r="D30" s="24" t="s">
        <v>68</v>
      </c>
      <c r="E30" s="42" t="s">
        <v>75</v>
      </c>
      <c r="F30" s="36" t="s">
        <v>82</v>
      </c>
      <c r="G30" s="36" t="s">
        <v>97</v>
      </c>
      <c r="H30" s="45">
        <v>1</v>
      </c>
      <c r="I30" s="47"/>
    </row>
    <row r="31" spans="1:9" x14ac:dyDescent="0.2">
      <c r="A31" s="31"/>
      <c r="B31" s="40"/>
      <c r="C31" s="54"/>
      <c r="D31" s="35"/>
      <c r="E31" s="35"/>
      <c r="F31" s="35"/>
      <c r="G31" s="35"/>
      <c r="H31" s="46">
        <f>SUM(H11:H30)</f>
        <v>22</v>
      </c>
      <c r="I31" s="47"/>
    </row>
    <row r="32" spans="1:9" customFormat="1" x14ac:dyDescent="0.2">
      <c r="A32" s="31"/>
      <c r="B32" s="15"/>
      <c r="C32" s="53"/>
      <c r="D32" s="53"/>
      <c r="E32" s="10"/>
      <c r="F32" s="10"/>
      <c r="G32" s="10"/>
      <c r="H32" s="49"/>
      <c r="I32" s="47"/>
    </row>
    <row r="33" spans="1:9" customFormat="1" ht="13.5" thickBot="1" x14ac:dyDescent="0.25">
      <c r="A33" s="32"/>
      <c r="B33" s="33"/>
      <c r="C33" s="33"/>
      <c r="D33" s="33"/>
      <c r="E33" s="34"/>
      <c r="F33" s="34"/>
      <c r="G33" s="34"/>
      <c r="H33" s="50"/>
      <c r="I33" s="48"/>
    </row>
  </sheetData>
  <phoneticPr fontId="0" type="noConversion"/>
  <conditionalFormatting sqref="B11:H1019">
    <cfRule type="expression" dxfId="1" priority="3">
      <formula>SEARCH("Not mounted",#REF!)</formula>
    </cfRule>
    <cfRule type="expression" dxfId="0" priority="4">
      <formula>SEARCH("Not fitted",#REF!)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Sheet1</vt:lpstr>
      <vt:lpstr>Sheet1!Utskriftsområde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Trana, Geir</cp:lastModifiedBy>
  <cp:lastPrinted>2023-04-17T10:18:26Z</cp:lastPrinted>
  <dcterms:created xsi:type="dcterms:W3CDTF">2000-10-27T00:30:29Z</dcterms:created>
  <dcterms:modified xsi:type="dcterms:W3CDTF">2026-02-26T09:11:46Z</dcterms:modified>
</cp:coreProperties>
</file>